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S:\Zamówienia Publiczne\Maja\2018 zp 55 okulistyka_do ogłoszenia\SIWZ_załączniki_55\"/>
    </mc:Choice>
  </mc:AlternateContent>
  <bookViews>
    <workbookView xWindow="0" yWindow="0" windowWidth="25200" windowHeight="11385"/>
  </bookViews>
  <sheets>
    <sheet name="Arkusz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0" i="1" l="1"/>
  <c r="F5" i="1" l="1"/>
  <c r="F6" i="1"/>
  <c r="F7" i="1"/>
  <c r="F8" i="1"/>
  <c r="F9" i="1"/>
  <c r="F3" i="1"/>
  <c r="H9" i="1" l="1"/>
  <c r="I9" i="1" s="1"/>
  <c r="H8" i="1"/>
  <c r="I8" i="1"/>
  <c r="H7" i="1"/>
  <c r="I7" i="1" s="1"/>
  <c r="H6" i="1"/>
  <c r="I6" i="1" s="1"/>
  <c r="H5" i="1"/>
  <c r="I5" i="1" s="1"/>
  <c r="H3" i="1"/>
  <c r="F10" i="1"/>
  <c r="H10" i="1" l="1"/>
  <c r="I3" i="1"/>
</calcChain>
</file>

<file path=xl/sharedStrings.xml><?xml version="1.0" encoding="utf-8"?>
<sst xmlns="http://schemas.openxmlformats.org/spreadsheetml/2006/main" count="27" uniqueCount="22">
  <si>
    <t>lp.</t>
  </si>
  <si>
    <t>nazwa</t>
  </si>
  <si>
    <t>ilość</t>
  </si>
  <si>
    <t>cena netto 
(za szt. lub op.)</t>
  </si>
  <si>
    <t>Gaz SF6(30ml),pojemnik wielorazowy ,pojemność 30ml,w komplecie zestaw 3 strzykawek oraz filtrów.</t>
  </si>
  <si>
    <t>Gaz C3F8(30ml),pojemnik wielorazowy ,pojemność 30ml,w komplecie zestaw 3 strzykawek oraz filtrów.</t>
  </si>
  <si>
    <t xml:space="preserve">Soczewka tylnokomorowa, asferyczna,dwówypukła,toryczna, jednoczęściowa.Posiadająca dwa pełne haptyki.Materiał : akryl hydrofilny,stopień uwodnienia 26% Filtr:UV. Średnica całkowita 12,5 mm.Średnica części optycznej : 6,0 mm.Angulacja 0° .Stała A : 118,4 .Moduł Younga od 46,02 do 48,00. Zakres dioptrażu od 15 do 25,0D (co 0,5D ),
Zakres cylidnra Od 1.0 do 6D (co 0,5D)
Implantacja : injektor jednorazowy &lt;2,5 mm.Zabezpieczenia przed PCO -Podwójna ostra krawędź na części optycznej oraz dodatkowe zabezpieczenie w postaci bariery przeciw PCO 360° na części optycznej (próg zapobiegający migracji komórek ,wyprofilowany na całej części optycznej soczewki). W komplecie z injectoterm i markerem </t>
  </si>
  <si>
    <t xml:space="preserve">Soczewka tylnokomorowa, asferyczna,bezaberacyjna, jednoczęściowa.Posiadająca dwa pełne haptyki.Materiał : akryl hydrofilny,stopień uwodnienia 26% Filtr:UV. Średnica całkowita 12,5 mm.Średnica części optycznej : 6,0 mm.Angulacja 0° .Stała A : 118,4 .Moduł Younga od 46,02 do 48,00. Zakres dioptrażu od -6D do 9D,(co 1D),10-30D(co 0,5D), Implantacja : injektor jednorazowy &lt;2,5 mm.Zabezpieczenia przed PCO -Podwójna ostra krawędź na części optycznej oraz dodatkowe zabezpieczenie w postaci bariery przeciw PCO 360° na części optycznej (próg zapobiegający migracji komórek ,wyprofilowany na całej części optycznej soczewki). Kąt zwilżania&lt;90%. W komplecie z injectorem. </t>
  </si>
  <si>
    <t>Jednorazowe noże do witrektomu SUS 23G</t>
  </si>
  <si>
    <t>Patyczki spongostanowe z PVA jałowe - trójkąty, materiał do osuszania pola operacyjnego pakowane po  5 szt.</t>
  </si>
  <si>
    <t>wartość netto</t>
  </si>
  <si>
    <t>wartość brutto</t>
  </si>
  <si>
    <t>zał. Nr 1 do SIWZ</t>
  </si>
  <si>
    <t>łącznie</t>
  </si>
  <si>
    <t xml:space="preserve">Depozyt dla poz. 1 </t>
  </si>
  <si>
    <t>ZP/PN/2018/55-okulistyka</t>
  </si>
  <si>
    <t>wartość VAT</t>
  </si>
  <si>
    <t>producent</t>
  </si>
  <si>
    <t>nr katalogowy</t>
  </si>
  <si>
    <t>JM</t>
  </si>
  <si>
    <t>wartość vat</t>
  </si>
  <si>
    <t>szt.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</si>
</sst>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z_ł_-;\-* #,##0.00\ _z_ł_-;_-* &quot;-&quot;??\ _z_ł_-;_-@_-"/>
    <numFmt numFmtId="164" formatCode="#,##0.00\ [$zł-415];[Red]\-#,##0.00\ [$zł-415]"/>
    <numFmt numFmtId="165" formatCode="#,##0.00\ &quot;zł&quot;"/>
  </numFmts>
  <fonts count="16">
    <font>
      <sz val="11"/>
      <color theme="1"/>
      <name val="Calibri"/>
      <family val="2"/>
      <charset val="238"/>
      <scheme val="minor"/>
    </font>
    <font>
      <sz val="10"/>
      <name val="Arial"/>
      <charset val="238"/>
    </font>
    <font>
      <sz val="11"/>
      <color indexed="8"/>
      <name val="Arial1"/>
      <charset val="238"/>
    </font>
    <font>
      <sz val="11"/>
      <color indexed="8"/>
      <name val="Arial2"/>
      <charset val="238"/>
    </font>
    <font>
      <sz val="10"/>
      <color indexed="8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color rgb="FF000000"/>
      <name val="Calibri"/>
      <family val="2"/>
      <charset val="238"/>
    </font>
    <font>
      <sz val="12"/>
      <color rgb="FF000000"/>
      <name val="Arial"/>
      <family val="2"/>
      <charset val="238"/>
    </font>
    <font>
      <sz val="12"/>
      <name val="Arial"/>
      <family val="2"/>
      <charset val="238"/>
    </font>
    <font>
      <b/>
      <i/>
      <sz val="12"/>
      <color rgb="FF00000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0"/>
      <color indexed="8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2" fillId="0" borderId="0"/>
    <xf numFmtId="0" fontId="3" fillId="0" borderId="0"/>
    <xf numFmtId="0" fontId="6" fillId="0" borderId="0"/>
    <xf numFmtId="43" fontId="11" fillId="0" borderId="0" applyFont="0" applyFill="0" applyBorder="0" applyAlignment="0" applyProtection="0"/>
  </cellStyleXfs>
  <cellXfs count="33">
    <xf numFmtId="0" fontId="0" fillId="0" borderId="0" xfId="0"/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5" fillId="0" borderId="0" xfId="0" applyFont="1"/>
    <xf numFmtId="0" fontId="4" fillId="0" borderId="1" xfId="0" applyFont="1" applyBorder="1" applyAlignment="1">
      <alignment vertical="top" wrapText="1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/>
    <xf numFmtId="0" fontId="7" fillId="0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vertical="center"/>
    </xf>
    <xf numFmtId="0" fontId="7" fillId="0" borderId="1" xfId="0" applyFont="1" applyFill="1" applyBorder="1" applyAlignment="1">
      <alignment horizontal="center" vertical="center"/>
    </xf>
    <xf numFmtId="0" fontId="13" fillId="0" borderId="1" xfId="0" applyFont="1" applyBorder="1" applyAlignment="1">
      <alignment vertical="top" wrapText="1"/>
    </xf>
    <xf numFmtId="2" fontId="5" fillId="0" borderId="1" xfId="0" applyNumberFormat="1" applyFont="1" applyBorder="1" applyAlignment="1">
      <alignment horizontal="right" vertical="center"/>
    </xf>
    <xf numFmtId="2" fontId="7" fillId="0" borderId="1" xfId="2" applyNumberFormat="1" applyFont="1" applyFill="1" applyBorder="1" applyAlignment="1">
      <alignment horizontal="right" vertical="center"/>
    </xf>
    <xf numFmtId="0" fontId="12" fillId="0" borderId="0" xfId="0" applyFont="1" applyBorder="1" applyAlignment="1">
      <alignment horizontal="center"/>
    </xf>
    <xf numFmtId="0" fontId="5" fillId="0" borderId="1" xfId="0" applyFont="1" applyBorder="1"/>
    <xf numFmtId="164" fontId="8" fillId="0" borderId="1" xfId="2" applyNumberFormat="1" applyFont="1" applyFill="1" applyBorder="1" applyAlignment="1">
      <alignment horizontal="right" vertical="center"/>
    </xf>
    <xf numFmtId="9" fontId="5" fillId="0" borderId="1" xfId="0" applyNumberFormat="1" applyFont="1" applyBorder="1" applyAlignment="1">
      <alignment horizontal="center" vertical="center"/>
    </xf>
    <xf numFmtId="2" fontId="12" fillId="0" borderId="1" xfId="5" applyNumberFormat="1" applyFont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vertical="center"/>
    </xf>
    <xf numFmtId="165" fontId="12" fillId="2" borderId="1" xfId="0" applyNumberFormat="1" applyFont="1" applyFill="1" applyBorder="1" applyAlignment="1">
      <alignment horizontal="center" vertical="center" wrapText="1"/>
    </xf>
    <xf numFmtId="165" fontId="5" fillId="0" borderId="1" xfId="0" applyNumberFormat="1" applyFont="1" applyBorder="1" applyAlignment="1">
      <alignment horizontal="right" vertical="center"/>
    </xf>
    <xf numFmtId="165" fontId="12" fillId="2" borderId="1" xfId="5" applyNumberFormat="1" applyFont="1" applyFill="1" applyBorder="1"/>
    <xf numFmtId="165" fontId="5" fillId="0" borderId="0" xfId="0" applyNumberFormat="1" applyFont="1" applyBorder="1"/>
    <xf numFmtId="165" fontId="12" fillId="0" borderId="0" xfId="0" applyNumberFormat="1" applyFont="1" applyBorder="1" applyAlignment="1">
      <alignment horizontal="right"/>
    </xf>
    <xf numFmtId="165" fontId="5" fillId="0" borderId="0" xfId="0" applyNumberFormat="1" applyFont="1"/>
    <xf numFmtId="0" fontId="14" fillId="0" borderId="2" xfId="0" applyFont="1" applyBorder="1" applyAlignment="1">
      <alignment horizontal="right"/>
    </xf>
    <xf numFmtId="0" fontId="14" fillId="0" borderId="2" xfId="0" applyFont="1" applyBorder="1" applyAlignment="1">
      <alignment horizontal="center" vertical="center"/>
    </xf>
    <xf numFmtId="0" fontId="15" fillId="0" borderId="1" xfId="0" applyFont="1" applyBorder="1" applyAlignment="1">
      <alignment vertical="top" wrapText="1"/>
    </xf>
  </cellXfs>
  <cellStyles count="6">
    <cellStyle name="Dziesiętny" xfId="5" builtinId="3"/>
    <cellStyle name="Normalny" xfId="0" builtinId="0"/>
    <cellStyle name="Normalny 2" xfId="1"/>
    <cellStyle name="Normalny 3" xfId="2"/>
    <cellStyle name="Normalny 4" xfId="3"/>
    <cellStyle name="Normalny 5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"/>
  <sheetViews>
    <sheetView tabSelected="1" zoomScaleNormal="100" workbookViewId="0">
      <selection activeCell="N4" sqref="N4"/>
    </sheetView>
  </sheetViews>
  <sheetFormatPr defaultColWidth="9.140625" defaultRowHeight="12.75"/>
  <cols>
    <col min="1" max="1" width="7" style="6" customWidth="1"/>
    <col min="2" max="2" width="63" style="7" customWidth="1"/>
    <col min="3" max="3" width="10.28515625" style="6" customWidth="1"/>
    <col min="4" max="4" width="7.140625" style="6" customWidth="1"/>
    <col min="5" max="5" width="10.5703125" style="6" customWidth="1"/>
    <col min="6" max="6" width="12.28515625" style="27" customWidth="1"/>
    <col min="7" max="7" width="12.28515625" style="6" customWidth="1"/>
    <col min="8" max="8" width="9.42578125" style="29" bestFit="1" customWidth="1"/>
    <col min="9" max="9" width="11.85546875" style="29" customWidth="1"/>
    <col min="10" max="10" width="9.140625" style="4"/>
    <col min="11" max="11" width="12.140625" style="4" bestFit="1" customWidth="1"/>
    <col min="12" max="16384" width="9.140625" style="4"/>
  </cols>
  <sheetData>
    <row r="1" spans="1:16" ht="14.45" customHeight="1">
      <c r="A1" s="31" t="s">
        <v>15</v>
      </c>
      <c r="B1" s="31"/>
      <c r="C1" s="30" t="s">
        <v>12</v>
      </c>
      <c r="D1" s="30"/>
      <c r="E1" s="30"/>
      <c r="F1" s="30"/>
      <c r="G1" s="30"/>
      <c r="H1" s="30"/>
      <c r="I1" s="28"/>
    </row>
    <row r="2" spans="1:16" s="3" customFormat="1" ht="38.25">
      <c r="A2" s="21" t="s">
        <v>0</v>
      </c>
      <c r="B2" s="21" t="s">
        <v>1</v>
      </c>
      <c r="C2" s="21" t="s">
        <v>2</v>
      </c>
      <c r="D2" s="21" t="s">
        <v>19</v>
      </c>
      <c r="E2" s="22" t="s">
        <v>3</v>
      </c>
      <c r="F2" s="24" t="s">
        <v>10</v>
      </c>
      <c r="G2" s="22" t="s">
        <v>16</v>
      </c>
      <c r="H2" s="24" t="s">
        <v>20</v>
      </c>
      <c r="I2" s="24" t="s">
        <v>11</v>
      </c>
      <c r="J2" s="23" t="s">
        <v>17</v>
      </c>
      <c r="K2" s="23" t="s">
        <v>18</v>
      </c>
    </row>
    <row r="3" spans="1:16" ht="143.44999999999999" customHeight="1">
      <c r="A3" s="2">
        <v>1</v>
      </c>
      <c r="B3" s="5" t="s">
        <v>7</v>
      </c>
      <c r="C3" s="1">
        <v>500</v>
      </c>
      <c r="D3" s="1" t="s">
        <v>21</v>
      </c>
      <c r="E3" s="14">
        <v>0</v>
      </c>
      <c r="F3" s="25">
        <f>C3*E3</f>
        <v>0</v>
      </c>
      <c r="G3" s="19">
        <v>0.08</v>
      </c>
      <c r="H3" s="25">
        <f>F3*G3</f>
        <v>0</v>
      </c>
      <c r="I3" s="25">
        <f>F3+H3</f>
        <v>0</v>
      </c>
      <c r="J3" s="17"/>
      <c r="K3" s="17"/>
    </row>
    <row r="4" spans="1:16" ht="20.25" customHeight="1">
      <c r="A4" s="2"/>
      <c r="B4" s="32" t="s">
        <v>14</v>
      </c>
      <c r="C4" s="1"/>
      <c r="D4" s="1"/>
      <c r="E4" s="14"/>
      <c r="F4" s="25"/>
      <c r="G4" s="19"/>
      <c r="H4" s="25"/>
      <c r="I4" s="25"/>
      <c r="J4" s="17"/>
      <c r="K4" s="17"/>
    </row>
    <row r="5" spans="1:16" s="11" customFormat="1" ht="156.6" customHeight="1">
      <c r="A5" s="12">
        <v>2</v>
      </c>
      <c r="B5" s="8" t="s">
        <v>6</v>
      </c>
      <c r="C5" s="9">
        <v>150</v>
      </c>
      <c r="D5" s="1" t="s">
        <v>21</v>
      </c>
      <c r="E5" s="15">
        <v>0</v>
      </c>
      <c r="F5" s="25">
        <f>C5*E5</f>
        <v>0</v>
      </c>
      <c r="G5" s="19">
        <v>0.08</v>
      </c>
      <c r="H5" s="25">
        <f t="shared" ref="H5:H9" si="0">F5*G5</f>
        <v>0</v>
      </c>
      <c r="I5" s="25">
        <f t="shared" ref="I5:I9" si="1">F5+H5</f>
        <v>0</v>
      </c>
      <c r="J5" s="18"/>
      <c r="K5" s="18"/>
      <c r="L5" s="10"/>
      <c r="M5" s="10"/>
      <c r="N5" s="10"/>
      <c r="O5" s="10"/>
      <c r="P5" s="10"/>
    </row>
    <row r="6" spans="1:16" ht="25.5">
      <c r="A6" s="2">
        <v>3</v>
      </c>
      <c r="B6" s="5" t="s">
        <v>4</v>
      </c>
      <c r="C6" s="1">
        <v>25</v>
      </c>
      <c r="D6" s="1" t="s">
        <v>21</v>
      </c>
      <c r="E6" s="14">
        <v>0</v>
      </c>
      <c r="F6" s="25">
        <f>C6*E6</f>
        <v>0</v>
      </c>
      <c r="G6" s="19">
        <v>0.08</v>
      </c>
      <c r="H6" s="25">
        <f t="shared" si="0"/>
        <v>0</v>
      </c>
      <c r="I6" s="25">
        <f t="shared" si="1"/>
        <v>0</v>
      </c>
      <c r="J6" s="17"/>
      <c r="K6" s="17"/>
    </row>
    <row r="7" spans="1:16" ht="25.5">
      <c r="A7" s="2">
        <v>4</v>
      </c>
      <c r="B7" s="5" t="s">
        <v>5</v>
      </c>
      <c r="C7" s="1">
        <v>15</v>
      </c>
      <c r="D7" s="1" t="s">
        <v>21</v>
      </c>
      <c r="E7" s="14">
        <v>0</v>
      </c>
      <c r="F7" s="25">
        <f>C7*E7</f>
        <v>0</v>
      </c>
      <c r="G7" s="19">
        <v>0.08</v>
      </c>
      <c r="H7" s="25">
        <f t="shared" si="0"/>
        <v>0</v>
      </c>
      <c r="I7" s="25">
        <f t="shared" si="1"/>
        <v>0</v>
      </c>
      <c r="J7" s="17"/>
      <c r="K7" s="17"/>
    </row>
    <row r="8" spans="1:16">
      <c r="A8" s="2">
        <v>5</v>
      </c>
      <c r="B8" s="5" t="s">
        <v>8</v>
      </c>
      <c r="C8" s="1">
        <v>30</v>
      </c>
      <c r="D8" s="1" t="s">
        <v>21</v>
      </c>
      <c r="E8" s="14">
        <v>0</v>
      </c>
      <c r="F8" s="25">
        <f>C8*E8</f>
        <v>0</v>
      </c>
      <c r="G8" s="19">
        <v>0.08</v>
      </c>
      <c r="H8" s="25">
        <f t="shared" si="0"/>
        <v>0</v>
      </c>
      <c r="I8" s="25">
        <f t="shared" si="1"/>
        <v>0</v>
      </c>
      <c r="J8" s="17"/>
      <c r="K8" s="17"/>
    </row>
    <row r="9" spans="1:16" ht="25.5">
      <c r="A9" s="2">
        <v>6</v>
      </c>
      <c r="B9" s="13" t="s">
        <v>9</v>
      </c>
      <c r="C9" s="2">
        <v>1000</v>
      </c>
      <c r="D9" s="1" t="s">
        <v>21</v>
      </c>
      <c r="E9" s="14">
        <v>0</v>
      </c>
      <c r="F9" s="25">
        <f>C9*E9</f>
        <v>0</v>
      </c>
      <c r="G9" s="19">
        <v>0.08</v>
      </c>
      <c r="H9" s="25">
        <f t="shared" si="0"/>
        <v>0</v>
      </c>
      <c r="I9" s="25">
        <f t="shared" si="1"/>
        <v>0</v>
      </c>
      <c r="J9" s="17"/>
      <c r="K9" s="17"/>
    </row>
    <row r="10" spans="1:16">
      <c r="B10" s="16" t="s">
        <v>13</v>
      </c>
      <c r="F10" s="26">
        <f>SUM(F3:F9)</f>
        <v>0</v>
      </c>
      <c r="G10" s="20"/>
      <c r="H10" s="26">
        <f>SUM(H3:H9)</f>
        <v>0</v>
      </c>
      <c r="I10" s="26">
        <f>SUM(I3:I9)</f>
        <v>0</v>
      </c>
    </row>
  </sheetData>
  <mergeCells count="2">
    <mergeCell ref="C1:H1"/>
    <mergeCell ref="A1:B1"/>
  </mergeCells>
  <pageMargins left="0.25" right="0.25" top="0.75" bottom="0.75" header="0.3" footer="0.3"/>
  <pageSetup paperSize="9" scale="5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Marszalik</dc:creator>
  <cp:lastModifiedBy>Pisula Maja</cp:lastModifiedBy>
  <cp:lastPrinted>2018-08-30T12:57:28Z</cp:lastPrinted>
  <dcterms:created xsi:type="dcterms:W3CDTF">2017-09-20T10:26:39Z</dcterms:created>
  <dcterms:modified xsi:type="dcterms:W3CDTF">2018-09-06T10:22:24Z</dcterms:modified>
</cp:coreProperties>
</file>